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600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77" i="1"/>
  <c r="D71"/>
  <c r="E71"/>
  <c r="D22"/>
  <c r="E72"/>
  <c r="E69"/>
  <c r="E68"/>
  <c r="E67" s="1"/>
  <c r="E63"/>
  <c r="E62" s="1"/>
  <c r="E61" s="1"/>
  <c r="E57"/>
  <c r="E56" s="1"/>
  <c r="E54"/>
  <c r="E53"/>
  <c r="E50"/>
  <c r="E49"/>
  <c r="E47"/>
  <c r="E46" s="1"/>
  <c r="E43"/>
  <c r="E42" s="1"/>
  <c r="E40"/>
  <c r="E39"/>
  <c r="E37"/>
  <c r="E36" s="1"/>
  <c r="E32"/>
  <c r="E31"/>
  <c r="E30"/>
  <c r="E28"/>
  <c r="E27" s="1"/>
  <c r="E26" s="1"/>
  <c r="E24"/>
  <c r="E23"/>
  <c r="E22"/>
  <c r="E19"/>
  <c r="E18" s="1"/>
  <c r="E17" s="1"/>
  <c r="E13"/>
  <c r="E12"/>
  <c r="E10"/>
  <c r="E9"/>
  <c r="E8"/>
  <c r="D72"/>
  <c r="D69"/>
  <c r="D68" s="1"/>
  <c r="D67" s="1"/>
  <c r="D63"/>
  <c r="D62" s="1"/>
  <c r="D61" s="1"/>
  <c r="D57"/>
  <c r="D56" s="1"/>
  <c r="D54"/>
  <c r="D53" s="1"/>
  <c r="D50"/>
  <c r="D49" s="1"/>
  <c r="D47"/>
  <c r="D46" s="1"/>
  <c r="D43"/>
  <c r="D42" s="1"/>
  <c r="D40"/>
  <c r="D39"/>
  <c r="D37"/>
  <c r="D36" s="1"/>
  <c r="D32"/>
  <c r="D31" s="1"/>
  <c r="D30" s="1"/>
  <c r="D28"/>
  <c r="D27" s="1"/>
  <c r="D26" s="1"/>
  <c r="D24"/>
  <c r="D23"/>
  <c r="D19"/>
  <c r="D18" s="1"/>
  <c r="D17" s="1"/>
  <c r="D13"/>
  <c r="D12"/>
  <c r="D10"/>
  <c r="D9"/>
  <c r="D8"/>
  <c r="E35" l="1"/>
  <c r="E77" s="1"/>
  <c r="D35"/>
  <c r="E80" l="1"/>
  <c r="E79"/>
</calcChain>
</file>

<file path=xl/sharedStrings.xml><?xml version="1.0" encoding="utf-8"?>
<sst xmlns="http://schemas.openxmlformats.org/spreadsheetml/2006/main" count="97" uniqueCount="96">
  <si>
    <t>Наименование</t>
  </si>
  <si>
    <t>Вид                      расхода</t>
  </si>
  <si>
    <t>Целевая                    статья</t>
  </si>
  <si>
    <t>Всего</t>
  </si>
  <si>
    <t>01 1 01 00000</t>
  </si>
  <si>
    <t>01 0 00 00000</t>
  </si>
  <si>
    <t>01 1 00 00000</t>
  </si>
  <si>
    <t>01 2 00 00000</t>
  </si>
  <si>
    <t>Основное мероприятие «Организация культурно-досуговой деятельности»</t>
  </si>
  <si>
    <t>Мероприятия по обеспечению функций клубных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</si>
  <si>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обеспечению функций клубных учреждений (Иные бюджетные ассигнования)</t>
  </si>
  <si>
    <t xml:space="preserve"> </t>
  </si>
  <si>
    <t>Сумма</t>
  </si>
  <si>
    <t>МБТ 2024</t>
  </si>
  <si>
    <t>МБТ 2025</t>
  </si>
  <si>
    <t>Осуществление первичного воинского учета органами местного самоуправления поселений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</si>
  <si>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2026 год</t>
  </si>
  <si>
    <t xml:space="preserve">Приложение № 5 </t>
  </si>
  <si>
    <t>ПРОЕКТ</t>
  </si>
  <si>
    <t xml:space="preserve">   к решению  Совета Новоусадебского сельского поселения
"О бюджете Новоусадебского сельского поселения на 2025 год и 
на плановый период 2026 и 2027 годов"№            от         ноября 2024                                                                                                                                                                                                                                 </t>
  </si>
  <si>
    <t>Распределение бюджетных ассигнований по целевым статья (муниципальным программам Новоусадебского сельского поселения и не включенным в муниципальные программы Новоусадебского сельского поселения направлениям деятельности органов местного самоуправления), группам видов расходов классификации расходов бюджета Новоусадебского сельского поселения на 2026 и 2027 годы</t>
  </si>
  <si>
    <t>2027 год</t>
  </si>
  <si>
    <t>Муниципальная программа "Обеспечение деятельности органа местного самоуправления Новоусадебского сельского поселения Комсомольского муниципального района"</t>
  </si>
  <si>
    <r>
      <rPr>
        <b/>
        <sz val="10"/>
        <color theme="1"/>
        <rFont val="Times New Roman"/>
        <family val="1"/>
        <charset val="204"/>
      </rPr>
      <t>Подпрограмма</t>
    </r>
    <r>
      <rPr>
        <sz val="10"/>
        <color theme="1"/>
        <rFont val="Times New Roman"/>
        <family val="1"/>
        <charset val="204"/>
      </rPr>
      <t xml:space="preserve"> "Обеспечение деятельности  главы Новоусадебского сельского поселения"</t>
    </r>
  </si>
  <si>
    <t xml:space="preserve">Основное мероприятие  «Обеспечение функций главы Новоусадебского сельского поселения» </t>
  </si>
  <si>
    <t>Обеспечение функций главы  Новоусадебского сельского поселения  (расходы на выплаты персоналу в целях обеспечения выполнения функций муниципальными органами, казенными учреждениями, органами управлениями государственными внебюджетными фондами)</t>
  </si>
  <si>
    <t>010100020</t>
  </si>
  <si>
    <r>
      <rPr>
        <b/>
        <sz val="10"/>
        <color theme="1"/>
        <rFont val="Times New Roman"/>
        <family val="1"/>
        <charset val="204"/>
      </rPr>
      <t xml:space="preserve">Подпрограмма </t>
    </r>
    <r>
      <rPr>
        <sz val="10"/>
        <color theme="1"/>
        <rFont val="Times New Roman"/>
        <family val="1"/>
        <charset val="204"/>
      </rPr>
      <t>"Обеспечение деятельности администрации Новоусадебского сельского поселения"</t>
    </r>
  </si>
  <si>
    <t xml:space="preserve">Основное мероприятие  «Обеспечение функций администрации Новоусадебского сельского поселения » </t>
  </si>
  <si>
    <t>01 2 01 00000</t>
  </si>
  <si>
    <t>Обеспечение функций администрации Новоусадебского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</si>
  <si>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01 2 01 00030</t>
  </si>
  <si>
    <t>Муниципальная программа «Первичный воинский учет на территории Новоусадебского сельского поселения»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</si>
  <si>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«Первичный воинский учет на территории Новоусадебского сельского поселения»</t>
    </r>
  </si>
  <si>
    <t>Основное мероприятие «Осуществление первичного воинского учета органами местного самоуправления поселений и городских округов»</t>
  </si>
  <si>
    <t>Осуществление первичного воинского учета органами местного самоуправления поселений и городских округов (Закупка товаров, работ и услуг для обеспечения государственных (муниципальных) нужд)</t>
  </si>
  <si>
    <t>Муниципальная программа «Обеспечение первичных мер пожарной безопасности, мероприятия по предупреждению и ликвидации последствий чрезвычайных ситуаций природного и техногенного характера в границах населенных пунктов Новоусадебского сельского поселения»</t>
  </si>
  <si>
    <r>
      <t xml:space="preserve">Подпрограмма </t>
    </r>
    <r>
      <rPr>
        <sz val="12"/>
        <color theme="1"/>
        <rFont val="Times New Roman"/>
        <family val="1"/>
        <charset val="204"/>
      </rPr>
      <t>«Обеспечение первичных мер пожарной безопасности в границах населенных пунктов Новоусадебского сельского поселения»</t>
    </r>
  </si>
  <si>
    <t>Основное мероприятие «Обеспечение первичных мер пожарной безопасности в границах населенных пунктов Новоусадебского сельского поселения»</t>
  </si>
  <si>
    <r>
      <t>Мероприятия по обеспечению первичных мер пожарной безопасности в границах населенных пунктов Новоусадебского сельского поселения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(Закупка товаров, работ и услуг для  обеспечения государственных (муниципальных) нужд)</t>
    </r>
  </si>
  <si>
    <t xml:space="preserve">Муниципальная программа «Содержание, ремонт и капитальный ремонт автомобильных дорог общего пользования  Новоусадебского сельского поселения»  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</si>
  <si>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«Содержание, ремонт и капитальный  ремонт автомобильных дорог общего пользования  в границах населенных пунктов Новоусадебского сельского поселения»</t>
    </r>
  </si>
  <si>
    <t>Основное мероприятие «Дорожная деятельность в отношении автомобильных дорог местного значения вне границ населенных пунктов в границах муниципального района, а так же в границах населенных пунктов сельских поселений района, обеспечение безопасности дорожного движения на них, включая создание и обеспечение функционирования парковок, осуществление муниципального контроля за сохранностью автомобильных дорог,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РФ»</t>
  </si>
  <si>
    <t>Осуществление части полномочий по решению вопросов местного значения в соответствии с заключенными соглашениями на финансовое обеспечение мероприятий по содержанию, ремонту, капитальному ремонту, проектированию, строительству и реконструкции автомобильных дорог местного значения (Закупка товаров, работ и услуг для обеспечения государственных (муниципальных) нужд)</t>
  </si>
  <si>
    <t>04101Р1000</t>
  </si>
  <si>
    <t xml:space="preserve">Муниципальная программа «Содержание жилищно-коммунального хозяйства Новоусадебского сельского поселения»  </t>
  </si>
  <si>
    <r>
      <t>Подпрограмма</t>
    </r>
    <r>
      <rPr>
        <sz val="12"/>
        <color rgb="FF000000"/>
        <rFont val="Times New Roman"/>
        <family val="1"/>
        <charset val="204"/>
      </rPr>
      <t xml:space="preserve"> «Обеспечение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законодательством»</t>
    </r>
  </si>
  <si>
    <t>Основное мероприятие «Обеспечение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законодательством»</t>
  </si>
  <si>
    <r>
      <t>Осуществление части полномочий по решению вопросов местного значения в соответствии с заключенными соглашениями на финансовое обеспечение по оплате взносов на капитальный ремонт за муниципальные квартиры</t>
    </r>
    <r>
      <rPr>
        <sz val="12"/>
        <color theme="1"/>
        <rFont val="Times New Roman"/>
        <family val="1"/>
        <charset val="204"/>
      </rPr>
      <t xml:space="preserve"> (Закупка товаров, работ и услуг для обеспечения государственных (муниципальных) нужд)</t>
    </r>
  </si>
  <si>
    <t>05101Р1220</t>
  </si>
  <si>
    <r>
      <t xml:space="preserve">Осуществление части полномочий по решению вопросов местного значения в соответствии с заключенными соглашениями на содержание муниципального жилищного фонда </t>
    </r>
    <r>
      <rPr>
        <sz val="12"/>
        <color theme="1"/>
        <rFont val="Times New Roman"/>
        <family val="1"/>
        <charset val="204"/>
      </rPr>
      <t>(Закупка товаров, работ и услуг для обеспечения государственных (муниципальных) нужд)</t>
    </r>
  </si>
  <si>
    <t>05101Р1290</t>
  </si>
  <si>
    <t>Муниципальная программа «Благоустройство территории Новоусадебского сельского поселения»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</si>
  <si>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«Организация уличного освещения на территории Новоусадебского сельского поселения»</t>
    </r>
  </si>
  <si>
    <t>Основное мероприятие «Организация уличного освещения на территории Новоусадебского сельского поселения»</t>
  </si>
  <si>
    <t>Мероприятия по оплате расходов, связанных с уличным освещением (Закупка товаров, работ и услуг для обеспечения государственных (муниципальных) нужд)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</si>
  <si>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«Обрезка высокорослых и аварийно-опасных деревьев в населенных пунктах Новоусадебского сельского поселения»</t>
    </r>
  </si>
  <si>
    <r>
      <t>Основное мероприятие</t>
    </r>
    <r>
      <rPr>
        <i/>
        <sz val="12"/>
        <color theme="1"/>
        <rFont val="Times New Roman"/>
        <family val="1"/>
        <charset val="204"/>
      </rPr>
      <t xml:space="preserve"> «</t>
    </r>
    <r>
      <rPr>
        <sz val="12"/>
        <color theme="1"/>
        <rFont val="Times New Roman"/>
        <family val="1"/>
        <charset val="204"/>
      </rPr>
      <t>Обрезка высокорослых и аварийно-опасных деревьев в населенных пунктах Новоусадебского сельского поселения</t>
    </r>
    <r>
      <rPr>
        <i/>
        <sz val="12"/>
        <color theme="1"/>
        <rFont val="Times New Roman"/>
        <family val="1"/>
        <charset val="204"/>
      </rPr>
      <t>»</t>
    </r>
  </si>
  <si>
    <t>Мероприятия по оплате расходов, связанных с обрезкой высокорослых и аварийно-опасных деревьев в населенных пунктах Новоусадебского сельского поселения (Закупка товаров, работ и услуг для обеспечения государственных (муниципальных) нужд)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</si>
  <si>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«Сбор и вывоз мусора, ликвидация несанкционированных свалок на территории Новоусадебского сельского поселения»</t>
    </r>
  </si>
  <si>
    <r>
      <t>Основное мероприятие</t>
    </r>
    <r>
      <rPr>
        <i/>
        <sz val="12"/>
        <color theme="1"/>
        <rFont val="Times New Roman"/>
        <family val="1"/>
        <charset val="204"/>
      </rPr>
      <t xml:space="preserve"> «</t>
    </r>
    <r>
      <rPr>
        <sz val="12"/>
        <color theme="1"/>
        <rFont val="Times New Roman"/>
        <family val="1"/>
        <charset val="204"/>
      </rPr>
      <t>Сбор и вывоз мусора, ликвидация несанкционированных свалок на территории Новоусадебского сельского поселения»</t>
    </r>
  </si>
  <si>
    <t>Мероприятия по оплате расходов, связанных со сбором и вывозом мусора, ликвидации несанкционированных свалок на территории Новоусадебского сельского поселения (Закупка товаров, работ и услуг для обеспечения государственных (муниципальных) нужд)</t>
  </si>
  <si>
    <t xml:space="preserve">Осуществление части полномочий по решению вопросов местного значения в соответствии с заключенными соглашениями на финансовое обеспечение расходов, связанных с ликвидацией несанкционированных навалов мусора, организацией санитарной очистки, сбором и вывозом твердых отходов вне границ сельских населенных пунктов на территории Комсомольского муниципального района(Закупка товаров, работ и услуг для обеспечения государственных (муниципальных) нужд) </t>
  </si>
  <si>
    <t>06301Р0330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</si>
  <si>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«Ремонт обелисков, расположенных на территории Новоусадебского сельского поселения»</t>
    </r>
  </si>
  <si>
    <t>Основное мероприятие «Ремонт обелисков, расположенных на территории Новоусадебского сельского поселения»</t>
  </si>
  <si>
    <t>Мероприятия по оплате расходов, связанных с ремонтом обелисков, расположенных на территории Новоусадебского сельского поселения(Закупка товаров, работ и услуг для обеспечения государственных (муниципальных) нужд)</t>
  </si>
  <si>
    <r>
      <t xml:space="preserve">Подпрограмма </t>
    </r>
    <r>
      <rPr>
        <sz val="12"/>
        <color theme="1"/>
        <rFont val="Times New Roman"/>
        <family val="1"/>
        <charset val="204"/>
      </rPr>
      <t>«Организация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Федерации»</t>
    </r>
  </si>
  <si>
    <r>
      <t>Основное мероприятие «</t>
    </r>
    <r>
      <rPr>
        <sz val="12"/>
        <color theme="1"/>
        <rFont val="Times New Roman"/>
        <family val="1"/>
        <charset val="204"/>
      </rPr>
      <t>«Организация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Федерации»</t>
    </r>
  </si>
  <si>
    <t>Осуществление части полномочий по решению вопросов местного значения в соответствии с заключенными соглашениями на содержание колодцев (Закупка товаров, работ и услуг для обеспечения государственных (муниципальных) нужд)</t>
  </si>
  <si>
    <t>06501Р1260</t>
  </si>
  <si>
    <t>Осуществление части полномочий по решению вопросов местного значения в соответствии с заключенными соглашениями на строительство колодцев (Закупка товаров, работ и услуг для обеспечения государственных (муниципальных) нужд)</t>
  </si>
  <si>
    <t>06501Р1300</t>
  </si>
  <si>
    <r>
      <t xml:space="preserve">Подпрограмма </t>
    </r>
    <r>
      <rPr>
        <i/>
        <sz val="12"/>
        <color theme="1"/>
        <rFont val="Times New Roman"/>
        <family val="1"/>
        <charset val="204"/>
      </rPr>
      <t>«</t>
    </r>
    <r>
      <rPr>
        <sz val="12"/>
        <color theme="1"/>
        <rFont val="Times New Roman"/>
        <family val="1"/>
        <charset val="204"/>
      </rPr>
      <t>Содержание мест захоронения на территории Новоусадебского сельского поселения</t>
    </r>
    <r>
      <rPr>
        <i/>
        <sz val="12"/>
        <color theme="1"/>
        <rFont val="Times New Roman"/>
        <family val="1"/>
        <charset val="204"/>
      </rPr>
      <t>»</t>
    </r>
  </si>
  <si>
    <r>
      <t>Основное мероприятие «</t>
    </r>
    <r>
      <rPr>
        <sz val="12"/>
        <color theme="1"/>
        <rFont val="Times New Roman"/>
        <family val="1"/>
        <charset val="204"/>
      </rPr>
      <t>Содержание мест захоронения на территории Новоусадебского сельского поселения»</t>
    </r>
  </si>
  <si>
    <t>Осуществление части полномочий по решению вопросов местного значения в соответствии с заключенными соглашениями на содержание кладбищ (Закупка товаров, работ и услуг для обеспечения государственных (муниципальных) нужд)</t>
  </si>
  <si>
    <t>06601Р1270</t>
  </si>
  <si>
    <t>Подпрограмма «Прочие мероприятия по благоустройству территории Новоусадебского сельского поселения»</t>
  </si>
  <si>
    <t>Основное мероприятие «Прочие мероприятия по благоустройству территории Новоусадебского сельского поселения»</t>
  </si>
  <si>
    <t>Мероприятия по оплате расходов, связанных с окашиванием территории (Закупка товаров, работ и услуг для обеспечения государственных (муниципальных) нужд)</t>
  </si>
  <si>
    <t>Мероприятия по оплате расходов, связанных с борьбой с борщевиком Сосновского(Закупка товаров, работ и услуг для обеспечения государственных (муниципальных) нужд)</t>
  </si>
  <si>
    <t>Мероприятия по оплате расходов, связанных с обработкой территории Новоусадебского сельского поселения от клещей(Закупка товаров, работ и услуг для обеспечения государственных (муниципальных) нужд)</t>
  </si>
  <si>
    <t>Муниципальная программа «Культура Новоусадебского сельского поселения»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</si>
  <si>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«Организация культурно-досуговой деятельности»</t>
    </r>
  </si>
  <si>
    <t>Мероприятия по обеспечению функций клубных учреждений (Закупка товаров, работ и услуг для обеспечения государственных (муниципальных) нужд)</t>
  </si>
  <si>
    <t>Муниципальная программа «Социальная поддержка граждан Новоусадебского сельского поселения»</t>
  </si>
  <si>
    <r>
      <t>Подпрограмма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«Ежемесячное пенсионное обеспечение лиц, замещавших муниципальные должности  и  должности муниципальной службы Новоусадебского сельского поселения»</t>
    </r>
  </si>
  <si>
    <r>
      <t>Основное мероприятие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«Ежемесячное пенсионное обеспечение лиц, замещавших муниципальные должности  и  должности муниципальной службы Новоусадебского сельского поселения»</t>
    </r>
  </si>
  <si>
    <t>Мероприятия по оплате расходов, связанных с ежемесячным пенсионным обеспечением лиц, замещавших муниципальные должности и должности муниципальной службы Новоусадебского сельского поселения (социальное обеспечение и иные выплаты населению, в том числе в рамках предоставления муниципальных услуг)</t>
  </si>
  <si>
    <t>Непрограммные направления деятельности администрации Новоусадебского сельского поселения</t>
  </si>
  <si>
    <t>400000000</t>
  </si>
  <si>
    <t>Иные непрограммные мероприятия</t>
  </si>
  <si>
    <t>Взносы в Совет муниципального образования Ивановской области в рамках иных непрограммных мероприятий по непрограммным направлениям деятельности администрации Новоусадебского сельского поселения (Закупка товаров, работ и услуг для обеспечения государственных (муниципальных) нужд)</t>
  </si>
  <si>
    <t>Расходы на 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</si>
  <si>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Осуществление части полномочий по решению вопросов местного значения в соответствии с заключенными соглашениями на финансовое обеспечение по оплате транспортных расходов на оказание услуг по перевозке умерших граждан, зарегистрированных на территории Комсомольского муниципального района, не востребованных и не имеющих родственников, автомобильным транспортом из морга г. Иваново после проведения судебно-медицинской экспертизы до сельского поселения Комсомольского муниципального района (Закупка товаров, работ и услуг для обеспечения государственных (муниципальных) нужд)</t>
  </si>
  <si>
    <t>40931P1250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</si>
</sst>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ont="1" applyFill="1"/>
    <xf numFmtId="0" fontId="2" fillId="0" borderId="0" xfId="0" applyFont="1" applyFill="1"/>
    <xf numFmtId="164" fontId="9" fillId="0" borderId="0" xfId="0" applyNumberFormat="1" applyFont="1" applyFill="1"/>
    <xf numFmtId="164" fontId="0" fillId="0" borderId="0" xfId="0" applyNumberFormat="1" applyFill="1"/>
    <xf numFmtId="0" fontId="11" fillId="0" borderId="7" xfId="0" applyFont="1" applyBorder="1" applyAlignment="1">
      <alignment horizontal="justify"/>
    </xf>
    <xf numFmtId="0" fontId="11" fillId="0" borderId="8" xfId="0" applyFont="1" applyBorder="1" applyAlignment="1">
      <alignment horizontal="justify"/>
    </xf>
    <xf numFmtId="0" fontId="12" fillId="0" borderId="7" xfId="0" applyFont="1" applyBorder="1" applyAlignment="1">
      <alignment horizontal="justify"/>
    </xf>
    <xf numFmtId="0" fontId="13" fillId="0" borderId="9" xfId="0" applyFont="1" applyBorder="1" applyAlignment="1">
      <alignment horizontal="center"/>
    </xf>
    <xf numFmtId="0" fontId="12" fillId="0" borderId="8" xfId="0" applyFont="1" applyBorder="1" applyAlignment="1">
      <alignment horizontal="justify"/>
    </xf>
    <xf numFmtId="0" fontId="14" fillId="0" borderId="10" xfId="0" applyFont="1" applyBorder="1" applyAlignment="1">
      <alignment horizontal="center"/>
    </xf>
    <xf numFmtId="0" fontId="16" fillId="0" borderId="8" xfId="0" applyFont="1" applyBorder="1" applyAlignment="1">
      <alignment horizontal="justify"/>
    </xf>
    <xf numFmtId="0" fontId="18" fillId="0" borderId="10" xfId="0" applyFont="1" applyBorder="1" applyAlignment="1">
      <alignment horizontal="center"/>
    </xf>
    <xf numFmtId="0" fontId="17" fillId="0" borderId="8" xfId="0" applyFont="1" applyBorder="1" applyAlignment="1">
      <alignment horizontal="justify"/>
    </xf>
    <xf numFmtId="0" fontId="17" fillId="0" borderId="8" xfId="0" applyFont="1" applyBorder="1" applyAlignment="1">
      <alignment horizontal="justify" vertical="top"/>
    </xf>
    <xf numFmtId="0" fontId="12" fillId="0" borderId="9" xfId="0" applyFont="1" applyBorder="1" applyAlignment="1">
      <alignment horizontal="center"/>
    </xf>
    <xf numFmtId="2" fontId="12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/>
    </xf>
    <xf numFmtId="0" fontId="12" fillId="0" borderId="8" xfId="0" applyFont="1" applyBorder="1" applyAlignment="1">
      <alignment wrapText="1"/>
    </xf>
    <xf numFmtId="0" fontId="15" fillId="0" borderId="8" xfId="0" applyFont="1" applyBorder="1" applyAlignment="1">
      <alignment horizontal="justify"/>
    </xf>
    <xf numFmtId="0" fontId="19" fillId="0" borderId="8" xfId="0" applyFont="1" applyBorder="1" applyAlignment="1">
      <alignment horizontal="justify"/>
    </xf>
    <xf numFmtId="0" fontId="12" fillId="0" borderId="7" xfId="0" applyFont="1" applyBorder="1" applyAlignment="1">
      <alignment wrapText="1"/>
    </xf>
    <xf numFmtId="0" fontId="11" fillId="0" borderId="8" xfId="0" applyFont="1" applyBorder="1" applyAlignment="1">
      <alignment wrapText="1"/>
    </xf>
    <xf numFmtId="49" fontId="13" fillId="0" borderId="9" xfId="0" applyNumberFormat="1" applyFont="1" applyBorder="1" applyAlignment="1">
      <alignment horizontal="center"/>
    </xf>
    <xf numFmtId="0" fontId="12" fillId="0" borderId="8" xfId="0" applyFont="1" applyBorder="1"/>
    <xf numFmtId="0" fontId="10" fillId="0" borderId="0" xfId="0" applyFont="1" applyFill="1" applyAlignment="1">
      <alignment horizontal="right" wrapText="1"/>
    </xf>
    <xf numFmtId="0" fontId="9" fillId="0" borderId="0" xfId="0" applyFont="1" applyFill="1" applyAlignment="1"/>
    <xf numFmtId="0" fontId="1" fillId="0" borderId="0" xfId="0" applyFont="1" applyFill="1" applyAlignment="1">
      <alignment horizontal="right" wrapText="1"/>
    </xf>
    <xf numFmtId="0" fontId="0" fillId="0" borderId="0" xfId="0" applyFill="1" applyAlignment="1"/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0" fillId="0" borderId="2" xfId="0" applyFill="1" applyBorder="1" applyAlignment="1"/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5"/>
  <sheetViews>
    <sheetView tabSelected="1" topLeftCell="A77" workbookViewId="0">
      <selection activeCell="D77" sqref="D77"/>
    </sheetView>
  </sheetViews>
  <sheetFormatPr defaultColWidth="8.85546875" defaultRowHeight="15"/>
  <cols>
    <col min="1" max="1" width="58.42578125" style="20" customWidth="1"/>
    <col min="2" max="2" width="15.140625" style="20" customWidth="1"/>
    <col min="3" max="3" width="5.42578125" style="20" customWidth="1"/>
    <col min="4" max="4" width="16" style="20" customWidth="1"/>
    <col min="5" max="5" width="17.5703125" style="20" customWidth="1"/>
    <col min="6" max="6" width="16" style="20" customWidth="1"/>
    <col min="7" max="16384" width="8.85546875" style="20"/>
  </cols>
  <sheetData>
    <row r="1" spans="1:5" ht="19.5" customHeight="1">
      <c r="A1" s="46" t="s">
        <v>18</v>
      </c>
      <c r="B1" s="46"/>
      <c r="C1" s="46"/>
      <c r="D1" s="46"/>
      <c r="E1" s="47"/>
    </row>
    <row r="2" spans="1:5" ht="24" customHeight="1">
      <c r="A2" s="57" t="s">
        <v>17</v>
      </c>
      <c r="B2" s="57"/>
      <c r="C2" s="57"/>
      <c r="D2" s="57"/>
      <c r="E2" s="57"/>
    </row>
    <row r="3" spans="1:5" ht="36" customHeight="1">
      <c r="A3" s="48" t="s">
        <v>19</v>
      </c>
      <c r="B3" s="48"/>
      <c r="C3" s="48"/>
      <c r="D3" s="48"/>
      <c r="E3" s="49"/>
    </row>
    <row r="4" spans="1:5" ht="69.75" customHeight="1">
      <c r="A4" s="50" t="s">
        <v>20</v>
      </c>
      <c r="B4" s="50"/>
      <c r="C4" s="50"/>
      <c r="D4" s="50"/>
      <c r="E4" s="49"/>
    </row>
    <row r="5" spans="1:5" ht="15" hidden="1" customHeight="1">
      <c r="A5" s="51"/>
      <c r="B5" s="51"/>
      <c r="C5" s="51"/>
      <c r="D5" s="51"/>
      <c r="E5" s="52"/>
    </row>
    <row r="6" spans="1:5" ht="15" customHeight="1">
      <c r="A6" s="53" t="s">
        <v>0</v>
      </c>
      <c r="B6" s="53" t="s">
        <v>2</v>
      </c>
      <c r="C6" s="53" t="s">
        <v>1</v>
      </c>
      <c r="D6" s="55" t="s">
        <v>12</v>
      </c>
      <c r="E6" s="56"/>
    </row>
    <row r="7" spans="1:5" ht="30.75" customHeight="1">
      <c r="A7" s="54"/>
      <c r="B7" s="54"/>
      <c r="C7" s="54"/>
      <c r="D7" s="12" t="s">
        <v>16</v>
      </c>
      <c r="E7" s="12" t="s">
        <v>21</v>
      </c>
    </row>
    <row r="8" spans="1:5" s="21" customFormat="1" ht="40.5" customHeight="1">
      <c r="A8" s="1" t="s">
        <v>22</v>
      </c>
      <c r="B8" s="2" t="s">
        <v>5</v>
      </c>
      <c r="C8" s="3"/>
      <c r="D8" s="15">
        <f>D11+D14+D15+D16</f>
        <v>4076762.4</v>
      </c>
      <c r="E8" s="15">
        <f>E11+E14+E15+E16</f>
        <v>4076762.4</v>
      </c>
    </row>
    <row r="9" spans="1:5" ht="30" customHeight="1">
      <c r="A9" s="4" t="s">
        <v>23</v>
      </c>
      <c r="B9" s="5" t="s">
        <v>6</v>
      </c>
      <c r="C9" s="3"/>
      <c r="D9" s="16">
        <f>D11</f>
        <v>1291723.31</v>
      </c>
      <c r="E9" s="16">
        <f>E11</f>
        <v>1291723.31</v>
      </c>
    </row>
    <row r="10" spans="1:5" ht="28.5" customHeight="1">
      <c r="A10" s="4" t="s">
        <v>24</v>
      </c>
      <c r="B10" s="7" t="s">
        <v>4</v>
      </c>
      <c r="C10" s="8"/>
      <c r="D10" s="17">
        <f>D11</f>
        <v>1291723.31</v>
      </c>
      <c r="E10" s="17">
        <f>E11</f>
        <v>1291723.31</v>
      </c>
    </row>
    <row r="11" spans="1:5" ht="53.25" customHeight="1">
      <c r="A11" s="4" t="s">
        <v>25</v>
      </c>
      <c r="B11" s="5" t="s">
        <v>26</v>
      </c>
      <c r="C11" s="3">
        <v>100</v>
      </c>
      <c r="D11" s="16">
        <v>1291723.31</v>
      </c>
      <c r="E11" s="16">
        <v>1291723.31</v>
      </c>
    </row>
    <row r="12" spans="1:5" ht="31.5" customHeight="1">
      <c r="A12" s="4" t="s">
        <v>27</v>
      </c>
      <c r="B12" s="5" t="s">
        <v>7</v>
      </c>
      <c r="C12" s="3"/>
      <c r="D12" s="16">
        <f>D14+D15+D16</f>
        <v>2785039.09</v>
      </c>
      <c r="E12" s="16">
        <f>E14+E15+E16</f>
        <v>2785039.09</v>
      </c>
    </row>
    <row r="13" spans="1:5" ht="33" customHeight="1">
      <c r="A13" s="4" t="s">
        <v>28</v>
      </c>
      <c r="B13" s="7" t="s">
        <v>29</v>
      </c>
      <c r="C13" s="8"/>
      <c r="D13" s="17">
        <f>D16+D15+D14</f>
        <v>2785039.09</v>
      </c>
      <c r="E13" s="17">
        <f>E16+E15+E14</f>
        <v>2785039.09</v>
      </c>
    </row>
    <row r="14" spans="1:5" ht="66" customHeight="1" thickBot="1">
      <c r="A14" s="4" t="s">
        <v>30</v>
      </c>
      <c r="B14" s="9" t="s">
        <v>31</v>
      </c>
      <c r="C14" s="3">
        <v>100</v>
      </c>
      <c r="D14" s="16">
        <v>2785039.09</v>
      </c>
      <c r="E14" s="16">
        <v>2785039.09</v>
      </c>
    </row>
    <row r="15" spans="1:5" ht="16.5" hidden="1" thickBot="1">
      <c r="A15" s="25"/>
      <c r="B15" s="9"/>
      <c r="C15" s="3"/>
      <c r="D15" s="16"/>
      <c r="E15" s="16"/>
    </row>
    <row r="16" spans="1:5" ht="39" hidden="1" customHeight="1" thickBot="1">
      <c r="A16" s="26"/>
      <c r="B16" s="9"/>
      <c r="C16" s="3"/>
      <c r="D16" s="16"/>
      <c r="E16" s="16"/>
    </row>
    <row r="17" spans="1:5" s="22" customFormat="1" ht="48" customHeight="1" thickBot="1">
      <c r="A17" s="27" t="s">
        <v>32</v>
      </c>
      <c r="B17" s="28">
        <v>200000000</v>
      </c>
      <c r="C17" s="10"/>
      <c r="D17" s="18">
        <f>D18</f>
        <v>433060</v>
      </c>
      <c r="E17" s="18">
        <f>E18</f>
        <v>448660</v>
      </c>
    </row>
    <row r="18" spans="1:5" ht="35.25" customHeight="1" thickBot="1">
      <c r="A18" s="29" t="s">
        <v>33</v>
      </c>
      <c r="B18" s="30">
        <v>210000000</v>
      </c>
      <c r="C18" s="3"/>
      <c r="D18" s="16">
        <f>D19</f>
        <v>433060</v>
      </c>
      <c r="E18" s="16">
        <f>E19</f>
        <v>448660</v>
      </c>
    </row>
    <row r="19" spans="1:5" ht="54" customHeight="1" thickBot="1">
      <c r="A19" s="26" t="s">
        <v>34</v>
      </c>
      <c r="B19" s="30">
        <v>210100000</v>
      </c>
      <c r="C19" s="3"/>
      <c r="D19" s="16">
        <f>D21+D20</f>
        <v>433060</v>
      </c>
      <c r="E19" s="16">
        <f>E21+E20</f>
        <v>448660</v>
      </c>
    </row>
    <row r="20" spans="1:5" ht="110.25" customHeight="1" thickBot="1">
      <c r="A20" s="26" t="s">
        <v>15</v>
      </c>
      <c r="B20" s="30">
        <v>210151180</v>
      </c>
      <c r="C20" s="3">
        <v>100</v>
      </c>
      <c r="D20" s="16">
        <v>383309</v>
      </c>
      <c r="E20" s="16">
        <v>419956</v>
      </c>
    </row>
    <row r="21" spans="1:5" ht="64.5" customHeight="1" thickBot="1">
      <c r="A21" s="26" t="s">
        <v>35</v>
      </c>
      <c r="B21" s="30">
        <v>210151180</v>
      </c>
      <c r="C21" s="3">
        <v>200</v>
      </c>
      <c r="D21" s="16">
        <v>49751</v>
      </c>
      <c r="E21" s="16">
        <v>28704</v>
      </c>
    </row>
    <row r="22" spans="1:5" ht="99" customHeight="1" thickBot="1">
      <c r="A22" s="27" t="s">
        <v>36</v>
      </c>
      <c r="B22" s="28">
        <v>300000000</v>
      </c>
      <c r="C22" s="11"/>
      <c r="D22" s="15">
        <f>D23</f>
        <v>100000</v>
      </c>
      <c r="E22" s="15">
        <f>E25</f>
        <v>20000</v>
      </c>
    </row>
    <row r="23" spans="1:5" ht="48.75" thickBot="1">
      <c r="A23" s="29" t="s">
        <v>37</v>
      </c>
      <c r="B23" s="30">
        <v>320000000</v>
      </c>
      <c r="C23" s="3"/>
      <c r="D23" s="16">
        <f>D25</f>
        <v>100000</v>
      </c>
      <c r="E23" s="16">
        <f>E25</f>
        <v>20000</v>
      </c>
    </row>
    <row r="24" spans="1:5" ht="48" customHeight="1" thickBot="1">
      <c r="A24" s="26" t="s">
        <v>38</v>
      </c>
      <c r="B24" s="30">
        <v>320100000</v>
      </c>
      <c r="C24" s="3"/>
      <c r="D24" s="16">
        <f>D25</f>
        <v>100000</v>
      </c>
      <c r="E24" s="16">
        <f>E25</f>
        <v>20000</v>
      </c>
    </row>
    <row r="25" spans="1:5" ht="79.5" customHeight="1" thickBot="1">
      <c r="A25" s="26" t="s">
        <v>39</v>
      </c>
      <c r="B25" s="30">
        <v>320120020</v>
      </c>
      <c r="C25" s="3">
        <v>200</v>
      </c>
      <c r="D25" s="16">
        <v>100000</v>
      </c>
      <c r="E25" s="16">
        <v>20000</v>
      </c>
    </row>
    <row r="26" spans="1:5" ht="45.75" customHeight="1" thickBot="1">
      <c r="A26" s="27" t="s">
        <v>40</v>
      </c>
      <c r="B26" s="28">
        <v>400000000</v>
      </c>
      <c r="C26" s="6"/>
      <c r="D26" s="15">
        <f t="shared" ref="D26:E28" si="0">D27</f>
        <v>0</v>
      </c>
      <c r="E26" s="15">
        <f t="shared" si="0"/>
        <v>0</v>
      </c>
    </row>
    <row r="27" spans="1:5" ht="63" customHeight="1" thickBot="1">
      <c r="A27" s="29" t="s">
        <v>41</v>
      </c>
      <c r="B27" s="30">
        <v>410000000</v>
      </c>
      <c r="C27" s="6"/>
      <c r="D27" s="16">
        <f t="shared" si="0"/>
        <v>0</v>
      </c>
      <c r="E27" s="16">
        <f t="shared" si="0"/>
        <v>0</v>
      </c>
    </row>
    <row r="28" spans="1:5" ht="192" customHeight="1" thickBot="1">
      <c r="A28" s="26" t="s">
        <v>42</v>
      </c>
      <c r="B28" s="30">
        <v>410100000</v>
      </c>
      <c r="C28" s="3"/>
      <c r="D28" s="16">
        <f t="shared" si="0"/>
        <v>0</v>
      </c>
      <c r="E28" s="16">
        <f t="shared" si="0"/>
        <v>0</v>
      </c>
    </row>
    <row r="29" spans="1:5" ht="129" customHeight="1" thickBot="1">
      <c r="A29" s="26" t="s">
        <v>43</v>
      </c>
      <c r="B29" s="30" t="s">
        <v>44</v>
      </c>
      <c r="C29" s="3">
        <v>200</v>
      </c>
      <c r="D29" s="16">
        <v>0</v>
      </c>
      <c r="E29" s="16">
        <v>0</v>
      </c>
    </row>
    <row r="30" spans="1:5" ht="58.5" customHeight="1" thickBot="1">
      <c r="A30" s="27" t="s">
        <v>45</v>
      </c>
      <c r="B30" s="28">
        <v>500000000</v>
      </c>
      <c r="C30" s="3"/>
      <c r="D30" s="16">
        <f>D31</f>
        <v>0</v>
      </c>
      <c r="E30" s="16">
        <f>E31</f>
        <v>0</v>
      </c>
    </row>
    <row r="31" spans="1:5" ht="141" customHeight="1" thickBot="1">
      <c r="A31" s="31" t="s">
        <v>46</v>
      </c>
      <c r="B31" s="32">
        <v>510000000</v>
      </c>
      <c r="C31" s="3"/>
      <c r="D31" s="16">
        <f>D32</f>
        <v>0</v>
      </c>
      <c r="E31" s="16">
        <f>E32</f>
        <v>0</v>
      </c>
    </row>
    <row r="32" spans="1:5" ht="143.25" customHeight="1" thickBot="1">
      <c r="A32" s="33" t="s">
        <v>47</v>
      </c>
      <c r="B32" s="32">
        <v>510100000</v>
      </c>
      <c r="C32" s="3"/>
      <c r="D32" s="16">
        <f>D33+D34</f>
        <v>0</v>
      </c>
      <c r="E32" s="16">
        <f>E33+E34</f>
        <v>0</v>
      </c>
    </row>
    <row r="33" spans="1:5" ht="96" customHeight="1" thickBot="1">
      <c r="A33" s="33" t="s">
        <v>48</v>
      </c>
      <c r="B33" s="32" t="s">
        <v>49</v>
      </c>
      <c r="C33" s="3">
        <v>200</v>
      </c>
      <c r="D33" s="16">
        <v>0</v>
      </c>
      <c r="E33" s="16">
        <v>0</v>
      </c>
    </row>
    <row r="34" spans="1:5" ht="83.25" customHeight="1" thickBot="1">
      <c r="A34" s="34" t="s">
        <v>50</v>
      </c>
      <c r="B34" s="32" t="s">
        <v>51</v>
      </c>
      <c r="C34" s="6">
        <v>200</v>
      </c>
      <c r="D34" s="16">
        <v>0</v>
      </c>
      <c r="E34" s="16">
        <v>0</v>
      </c>
    </row>
    <row r="35" spans="1:5" ht="33.75" customHeight="1" thickBot="1">
      <c r="A35" s="27" t="s">
        <v>52</v>
      </c>
      <c r="B35" s="35">
        <v>600000000</v>
      </c>
      <c r="C35" s="36"/>
      <c r="D35" s="37">
        <f>D36+D39+D42+D46+D49+D53+D56</f>
        <v>1364966.7</v>
      </c>
      <c r="E35" s="37">
        <f>E36+E39+E42+E46+E49+E53+E56</f>
        <v>678031.86</v>
      </c>
    </row>
    <row r="36" spans="1:5" ht="35.25" customHeight="1" thickBot="1">
      <c r="A36" s="29" t="s">
        <v>53</v>
      </c>
      <c r="B36" s="32">
        <v>610000000</v>
      </c>
      <c r="C36" s="3"/>
      <c r="D36" s="16">
        <f>D37</f>
        <v>924966.7</v>
      </c>
      <c r="E36" s="16">
        <f>E37</f>
        <v>578031.86</v>
      </c>
    </row>
    <row r="37" spans="1:5" ht="48.75" customHeight="1" thickBot="1">
      <c r="A37" s="26" t="s">
        <v>54</v>
      </c>
      <c r="B37" s="30">
        <v>610100000</v>
      </c>
      <c r="C37" s="3"/>
      <c r="D37" s="16">
        <f>D38</f>
        <v>924966.7</v>
      </c>
      <c r="E37" s="16">
        <f>E38</f>
        <v>578031.86</v>
      </c>
    </row>
    <row r="38" spans="1:5" ht="52.5" customHeight="1" thickBot="1">
      <c r="A38" s="26" t="s">
        <v>55</v>
      </c>
      <c r="B38" s="32">
        <v>610120080</v>
      </c>
      <c r="C38" s="3">
        <v>200</v>
      </c>
      <c r="D38" s="16">
        <v>924966.7</v>
      </c>
      <c r="E38" s="16">
        <v>578031.86</v>
      </c>
    </row>
    <row r="39" spans="1:5" ht="32.25" customHeight="1" thickBot="1">
      <c r="A39" s="29" t="s">
        <v>56</v>
      </c>
      <c r="B39" s="32">
        <v>620000000</v>
      </c>
      <c r="C39" s="3"/>
      <c r="D39" s="15">
        <f>D41</f>
        <v>50000</v>
      </c>
      <c r="E39" s="15">
        <f>E41</f>
        <v>10000</v>
      </c>
    </row>
    <row r="40" spans="1:5" ht="48.75" thickBot="1">
      <c r="A40" s="26" t="s">
        <v>57</v>
      </c>
      <c r="B40" s="30">
        <v>620100000</v>
      </c>
      <c r="C40" s="3"/>
      <c r="D40" s="16">
        <f>D41</f>
        <v>50000</v>
      </c>
      <c r="E40" s="16">
        <f>E41</f>
        <v>10000</v>
      </c>
    </row>
    <row r="41" spans="1:5" ht="80.25" thickBot="1">
      <c r="A41" s="26" t="s">
        <v>58</v>
      </c>
      <c r="B41" s="30">
        <v>620120090</v>
      </c>
      <c r="C41" s="3">
        <v>200</v>
      </c>
      <c r="D41" s="16">
        <v>50000</v>
      </c>
      <c r="E41" s="16">
        <v>10000</v>
      </c>
    </row>
    <row r="42" spans="1:5" s="21" customFormat="1" ht="48.75" customHeight="1" thickBot="1">
      <c r="A42" s="27" t="s">
        <v>59</v>
      </c>
      <c r="B42" s="38">
        <v>630000000</v>
      </c>
      <c r="C42" s="3"/>
      <c r="D42" s="16">
        <f>D43</f>
        <v>50000</v>
      </c>
      <c r="E42" s="16">
        <f>E43</f>
        <v>10000</v>
      </c>
    </row>
    <row r="43" spans="1:5" ht="53.25" customHeight="1" thickBot="1">
      <c r="A43" s="26" t="s">
        <v>60</v>
      </c>
      <c r="B43" s="30">
        <v>630100000</v>
      </c>
      <c r="C43" s="11"/>
      <c r="D43" s="15">
        <f>D44+D45</f>
        <v>50000</v>
      </c>
      <c r="E43" s="15">
        <f>E44+E45</f>
        <v>10000</v>
      </c>
    </row>
    <row r="44" spans="1:5" ht="75.75" customHeight="1" thickBot="1">
      <c r="A44" s="26" t="s">
        <v>61</v>
      </c>
      <c r="B44" s="30">
        <v>630120100</v>
      </c>
      <c r="C44" s="3">
        <v>200</v>
      </c>
      <c r="D44" s="16">
        <v>50000</v>
      </c>
      <c r="E44" s="16">
        <v>10000</v>
      </c>
    </row>
    <row r="45" spans="1:5" ht="146.25" customHeight="1" thickBot="1">
      <c r="A45" s="26" t="s">
        <v>62</v>
      </c>
      <c r="B45" s="30" t="s">
        <v>63</v>
      </c>
      <c r="C45" s="3">
        <v>200</v>
      </c>
      <c r="D45" s="16">
        <v>0</v>
      </c>
      <c r="E45" s="16">
        <v>0</v>
      </c>
    </row>
    <row r="46" spans="1:5" s="21" customFormat="1" ht="33" customHeight="1" thickBot="1">
      <c r="A46" s="39" t="s">
        <v>64</v>
      </c>
      <c r="B46" s="32">
        <v>640000000</v>
      </c>
      <c r="C46" s="3"/>
      <c r="D46" s="16">
        <f>D47</f>
        <v>50000</v>
      </c>
      <c r="E46" s="16">
        <f>E47</f>
        <v>0</v>
      </c>
    </row>
    <row r="47" spans="1:5" ht="53.25" customHeight="1" thickBot="1">
      <c r="A47" s="26" t="s">
        <v>65</v>
      </c>
      <c r="B47" s="30">
        <v>640100000</v>
      </c>
      <c r="C47" s="11"/>
      <c r="D47" s="15">
        <f>D48</f>
        <v>50000</v>
      </c>
      <c r="E47" s="15">
        <f>E48</f>
        <v>0</v>
      </c>
    </row>
    <row r="48" spans="1:5" ht="85.5" customHeight="1" thickBot="1">
      <c r="A48" s="26" t="s">
        <v>66</v>
      </c>
      <c r="B48" s="30">
        <v>640120110</v>
      </c>
      <c r="C48" s="3">
        <v>200</v>
      </c>
      <c r="D48" s="16">
        <v>50000</v>
      </c>
      <c r="E48" s="16">
        <v>0</v>
      </c>
    </row>
    <row r="49" spans="1:5" ht="84.75" customHeight="1" thickBot="1">
      <c r="A49" s="27" t="s">
        <v>67</v>
      </c>
      <c r="B49" s="38">
        <v>650000000</v>
      </c>
      <c r="C49" s="3"/>
      <c r="D49" s="16">
        <f>D50</f>
        <v>0</v>
      </c>
      <c r="E49" s="16">
        <f>E50</f>
        <v>0</v>
      </c>
    </row>
    <row r="50" spans="1:5" ht="90" customHeight="1" thickBot="1">
      <c r="A50" s="40" t="s">
        <v>68</v>
      </c>
      <c r="B50" s="30">
        <v>650100000</v>
      </c>
      <c r="C50" s="3" t="s">
        <v>11</v>
      </c>
      <c r="D50" s="16">
        <f>D51+D52</f>
        <v>0</v>
      </c>
      <c r="E50" s="16">
        <f>E51+E52</f>
        <v>0</v>
      </c>
    </row>
    <row r="51" spans="1:5" ht="77.25" customHeight="1" thickBot="1">
      <c r="A51" s="26" t="s">
        <v>69</v>
      </c>
      <c r="B51" s="30" t="s">
        <v>70</v>
      </c>
      <c r="C51" s="3">
        <v>200</v>
      </c>
      <c r="D51" s="16">
        <v>0</v>
      </c>
      <c r="E51" s="16">
        <v>0</v>
      </c>
    </row>
    <row r="52" spans="1:5" ht="80.25" customHeight="1" thickBot="1">
      <c r="A52" s="26" t="s">
        <v>71</v>
      </c>
      <c r="B52" s="30" t="s">
        <v>72</v>
      </c>
      <c r="C52" s="3">
        <v>200</v>
      </c>
      <c r="D52" s="15">
        <v>0</v>
      </c>
      <c r="E52" s="15">
        <v>0</v>
      </c>
    </row>
    <row r="53" spans="1:5" ht="36" customHeight="1" thickBot="1">
      <c r="A53" s="41" t="s">
        <v>73</v>
      </c>
      <c r="B53" s="30">
        <v>660000000</v>
      </c>
      <c r="C53" s="3"/>
      <c r="D53" s="16">
        <f>D54</f>
        <v>0</v>
      </c>
      <c r="E53" s="16">
        <f>E54</f>
        <v>0</v>
      </c>
    </row>
    <row r="54" spans="1:5" ht="35.25" customHeight="1" thickBot="1">
      <c r="A54" s="40" t="s">
        <v>74</v>
      </c>
      <c r="B54" s="30">
        <v>660100000</v>
      </c>
      <c r="C54" s="3"/>
      <c r="D54" s="16">
        <f>D55</f>
        <v>0</v>
      </c>
      <c r="E54" s="16">
        <f>E55</f>
        <v>0</v>
      </c>
    </row>
    <row r="55" spans="1:5" ht="81" customHeight="1" thickBot="1">
      <c r="A55" s="26" t="s">
        <v>75</v>
      </c>
      <c r="B55" s="30" t="s">
        <v>76</v>
      </c>
      <c r="C55" s="3">
        <v>200</v>
      </c>
      <c r="D55" s="16">
        <v>0</v>
      </c>
      <c r="E55" s="16">
        <v>0</v>
      </c>
    </row>
    <row r="56" spans="1:5" ht="49.5" customHeight="1" thickBot="1">
      <c r="A56" s="27" t="s">
        <v>77</v>
      </c>
      <c r="B56" s="38">
        <v>670000000</v>
      </c>
      <c r="C56" s="3"/>
      <c r="D56" s="16">
        <f>D57</f>
        <v>290000</v>
      </c>
      <c r="E56" s="16">
        <f>E57</f>
        <v>80000</v>
      </c>
    </row>
    <row r="57" spans="1:5" ht="56.25" customHeight="1" thickBot="1">
      <c r="A57" s="26" t="s">
        <v>78</v>
      </c>
      <c r="B57" s="30">
        <v>670100000</v>
      </c>
      <c r="C57" s="3"/>
      <c r="D57" s="16">
        <f>D58+D59+D60</f>
        <v>290000</v>
      </c>
      <c r="E57" s="16">
        <f>E58+E59+E60</f>
        <v>80000</v>
      </c>
    </row>
    <row r="58" spans="1:5" ht="53.25" customHeight="1" thickBot="1">
      <c r="A58" s="26" t="s">
        <v>79</v>
      </c>
      <c r="B58" s="30">
        <v>670120120</v>
      </c>
      <c r="C58" s="3">
        <v>200</v>
      </c>
      <c r="D58" s="16">
        <v>120000</v>
      </c>
      <c r="E58" s="16">
        <v>20000</v>
      </c>
    </row>
    <row r="59" spans="1:5" ht="51.75" customHeight="1" thickBot="1">
      <c r="A59" s="26" t="s">
        <v>80</v>
      </c>
      <c r="B59" s="30">
        <v>670120130</v>
      </c>
      <c r="C59" s="3">
        <v>200</v>
      </c>
      <c r="D59" s="16">
        <v>150000</v>
      </c>
      <c r="E59" s="16">
        <v>50000</v>
      </c>
    </row>
    <row r="60" spans="1:5" ht="68.25" customHeight="1" thickBot="1">
      <c r="A60" s="26" t="s">
        <v>81</v>
      </c>
      <c r="B60" s="30">
        <v>670120140</v>
      </c>
      <c r="C60" s="3">
        <v>200</v>
      </c>
      <c r="D60" s="16">
        <v>20000</v>
      </c>
      <c r="E60" s="16">
        <v>10000</v>
      </c>
    </row>
    <row r="61" spans="1:5" ht="33" customHeight="1" thickBot="1">
      <c r="A61" s="42" t="s">
        <v>82</v>
      </c>
      <c r="B61" s="28">
        <v>700000000</v>
      </c>
      <c r="C61" s="3"/>
      <c r="D61" s="16">
        <f>D62</f>
        <v>5293442.4800000004</v>
      </c>
      <c r="E61" s="16">
        <f>E62</f>
        <v>4105134.32</v>
      </c>
    </row>
    <row r="62" spans="1:5" ht="36" customHeight="1" thickBot="1">
      <c r="A62" s="39" t="s">
        <v>83</v>
      </c>
      <c r="B62" s="30">
        <v>710000000</v>
      </c>
      <c r="C62" s="3"/>
      <c r="D62" s="16">
        <f>D63</f>
        <v>5293442.4800000004</v>
      </c>
      <c r="E62" s="16">
        <f>E63</f>
        <v>4105134.32</v>
      </c>
    </row>
    <row r="63" spans="1:5" s="21" customFormat="1" ht="33" thickBot="1">
      <c r="A63" s="43" t="s">
        <v>8</v>
      </c>
      <c r="B63" s="30">
        <v>710100000</v>
      </c>
      <c r="C63" s="3"/>
      <c r="D63" s="15">
        <f>D64+D65+D66</f>
        <v>5293442.4800000004</v>
      </c>
      <c r="E63" s="15">
        <f>E64+E65+E66</f>
        <v>4105134.32</v>
      </c>
    </row>
    <row r="64" spans="1:5" ht="101.25" customHeight="1" thickBot="1">
      <c r="A64" s="26" t="s">
        <v>9</v>
      </c>
      <c r="B64" s="30">
        <v>710100040</v>
      </c>
      <c r="C64" s="3">
        <v>100</v>
      </c>
      <c r="D64" s="16">
        <v>3898096.25</v>
      </c>
      <c r="E64" s="16">
        <v>3898096.25</v>
      </c>
    </row>
    <row r="65" spans="1:5" ht="51" customHeight="1" thickBot="1">
      <c r="A65" s="26" t="s">
        <v>84</v>
      </c>
      <c r="B65" s="30">
        <v>710100040</v>
      </c>
      <c r="C65" s="3">
        <v>200</v>
      </c>
      <c r="D65" s="16">
        <v>1352346.23</v>
      </c>
      <c r="E65" s="16">
        <v>164038.07</v>
      </c>
    </row>
    <row r="66" spans="1:5" s="21" customFormat="1" ht="33" thickBot="1">
      <c r="A66" s="26" t="s">
        <v>10</v>
      </c>
      <c r="B66" s="30">
        <v>710100040</v>
      </c>
      <c r="C66" s="3">
        <v>800</v>
      </c>
      <c r="D66" s="15">
        <v>43000</v>
      </c>
      <c r="E66" s="15">
        <v>43000</v>
      </c>
    </row>
    <row r="67" spans="1:5" s="21" customFormat="1" ht="33.75" customHeight="1" thickBot="1">
      <c r="A67" s="42" t="s">
        <v>85</v>
      </c>
      <c r="B67" s="28">
        <v>800000000</v>
      </c>
      <c r="C67" s="3"/>
      <c r="D67" s="16">
        <f t="shared" ref="D67:E69" si="1">D68</f>
        <v>300578.28000000003</v>
      </c>
      <c r="E67" s="16">
        <f t="shared" si="1"/>
        <v>300578.28000000003</v>
      </c>
    </row>
    <row r="68" spans="1:5" s="21" customFormat="1" ht="64.5" thickBot="1">
      <c r="A68" s="29" t="s">
        <v>86</v>
      </c>
      <c r="B68" s="30">
        <v>810000000</v>
      </c>
      <c r="C68" s="3"/>
      <c r="D68" s="16">
        <f t="shared" si="1"/>
        <v>300578.28000000003</v>
      </c>
      <c r="E68" s="16">
        <f t="shared" si="1"/>
        <v>300578.28000000003</v>
      </c>
    </row>
    <row r="69" spans="1:5" ht="68.25" customHeight="1" thickBot="1">
      <c r="A69" s="29" t="s">
        <v>87</v>
      </c>
      <c r="B69" s="30">
        <v>810100000</v>
      </c>
      <c r="C69" s="3"/>
      <c r="D69" s="15">
        <f t="shared" si="1"/>
        <v>300578.28000000003</v>
      </c>
      <c r="E69" s="15">
        <f t="shared" si="1"/>
        <v>300578.28000000003</v>
      </c>
    </row>
    <row r="70" spans="1:5" ht="116.25" customHeight="1" thickBot="1">
      <c r="A70" s="26" t="s">
        <v>88</v>
      </c>
      <c r="B70" s="30">
        <v>810100060</v>
      </c>
      <c r="C70" s="3">
        <v>200</v>
      </c>
      <c r="D70" s="16">
        <v>300578.28000000003</v>
      </c>
      <c r="E70" s="16">
        <v>300578.28000000003</v>
      </c>
    </row>
    <row r="71" spans="1:5" ht="31.5" customHeight="1" thickBot="1">
      <c r="A71" s="27" t="s">
        <v>89</v>
      </c>
      <c r="B71" s="44" t="s">
        <v>90</v>
      </c>
      <c r="C71" s="3"/>
      <c r="D71" s="15">
        <f>D72</f>
        <v>181689.31</v>
      </c>
      <c r="E71" s="15">
        <f>E73+E74+E75</f>
        <v>81689.31</v>
      </c>
    </row>
    <row r="72" spans="1:5" ht="19.5" customHeight="1" thickBot="1">
      <c r="A72" s="45" t="s">
        <v>91</v>
      </c>
      <c r="B72" s="30">
        <v>4090000000</v>
      </c>
      <c r="C72" s="3"/>
      <c r="D72" s="16">
        <f>D73+D74+D75+D76</f>
        <v>181689.31</v>
      </c>
      <c r="E72" s="16">
        <f>E73+E74+E75+E76</f>
        <v>81689.31</v>
      </c>
    </row>
    <row r="73" spans="1:5" ht="94.5" customHeight="1" thickBot="1">
      <c r="A73" s="26" t="s">
        <v>92</v>
      </c>
      <c r="B73" s="30">
        <v>4090090010</v>
      </c>
      <c r="C73" s="3">
        <v>800</v>
      </c>
      <c r="D73" s="16">
        <v>5634</v>
      </c>
      <c r="E73" s="16">
        <v>5634</v>
      </c>
    </row>
    <row r="74" spans="1:5" ht="51.75" customHeight="1" thickBot="1">
      <c r="A74" s="33" t="s">
        <v>93</v>
      </c>
      <c r="B74" s="30">
        <v>4090090050</v>
      </c>
      <c r="C74" s="3">
        <v>200</v>
      </c>
      <c r="D74" s="16">
        <v>144091.31</v>
      </c>
      <c r="E74" s="16">
        <v>44091.31</v>
      </c>
    </row>
    <row r="75" spans="1:5" ht="56.25" customHeight="1" thickBot="1">
      <c r="A75" s="33" t="s">
        <v>93</v>
      </c>
      <c r="B75" s="30">
        <v>4090090050</v>
      </c>
      <c r="C75" s="3">
        <v>800</v>
      </c>
      <c r="D75" s="16">
        <v>31964</v>
      </c>
      <c r="E75" s="16">
        <v>31964</v>
      </c>
    </row>
    <row r="76" spans="1:5" ht="194.25" customHeight="1" thickBot="1">
      <c r="A76" s="26" t="s">
        <v>94</v>
      </c>
      <c r="B76" s="30" t="s">
        <v>95</v>
      </c>
      <c r="C76" s="3">
        <v>200</v>
      </c>
      <c r="D76" s="16">
        <v>0</v>
      </c>
      <c r="E76" s="16">
        <v>0</v>
      </c>
    </row>
    <row r="77" spans="1:5" ht="19.5" customHeight="1">
      <c r="A77" s="12" t="s">
        <v>3</v>
      </c>
      <c r="B77" s="13"/>
      <c r="C77" s="14"/>
      <c r="D77" s="19">
        <f>D8+D17+D22+D26+D30+D35+D61+D67+D71</f>
        <v>11750499.170000002</v>
      </c>
      <c r="E77" s="19">
        <f>E8+E17+E22+E26+E30+E35+E61+E67+E71</f>
        <v>9710856.1699999999</v>
      </c>
    </row>
    <row r="78" spans="1:5" ht="409.5" customHeight="1"/>
    <row r="79" spans="1:5">
      <c r="C79" s="20" t="s">
        <v>13</v>
      </c>
      <c r="E79" s="23" t="e">
        <f>D24+D28+D30+D31+D49+D54+D58+#REF!</f>
        <v>#REF!</v>
      </c>
    </row>
    <row r="80" spans="1:5">
      <c r="C80" s="20" t="s">
        <v>14</v>
      </c>
      <c r="E80" s="23" t="e">
        <f>E24+E28+E30+E31+E49+E54+E58+#REF!</f>
        <v>#REF!</v>
      </c>
    </row>
    <row r="85" spans="5:6">
      <c r="E85" s="24"/>
      <c r="F85" s="24"/>
    </row>
  </sheetData>
  <mergeCells count="8">
    <mergeCell ref="A1:E1"/>
    <mergeCell ref="A3:E3"/>
    <mergeCell ref="A4:E5"/>
    <mergeCell ref="A6:A7"/>
    <mergeCell ref="B6:B7"/>
    <mergeCell ref="C6:C7"/>
    <mergeCell ref="D6:E6"/>
    <mergeCell ref="A2:E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S. Sinel'nikova</dc:creator>
  <cp:lastModifiedBy>User-PC</cp:lastModifiedBy>
  <cp:lastPrinted>2024-12-02T13:42:13Z</cp:lastPrinted>
  <dcterms:created xsi:type="dcterms:W3CDTF">2013-10-28T06:00:35Z</dcterms:created>
  <dcterms:modified xsi:type="dcterms:W3CDTF">2024-12-02T13:42:24Z</dcterms:modified>
</cp:coreProperties>
</file>